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узнецкая 73" sheetId="1" r:id="rId1"/>
  </sheets>
  <externalReferences>
    <externalReference r:id="rId2"/>
  </externalReferences>
  <definedNames>
    <definedName name="Z_6E36EA37_049E_4FAE_B719_2847CD16F858_.wvu.Cols" localSheetId="0" hidden="1">'Кузнецкая 73'!#REF!,'Кузнецкая 73'!#REF!</definedName>
    <definedName name="Z_6E36EA37_049E_4FAE_B719_2847CD16F858_.wvu.Rows" localSheetId="0" hidden="1">'Кузнецкая 73'!$42:$45</definedName>
    <definedName name="Z_73C0D023_21BD_4441_8EFA_957546C15799_.wvu.Cols" localSheetId="0" hidden="1">'Кузнецкая 73'!#REF!,'Кузнецкая 73'!#REF!</definedName>
    <definedName name="Z_73C0D023_21BD_4441_8EFA_957546C15799_.wvu.Rows" localSheetId="0" hidden="1">'Кузнецкая 73'!$42:$45</definedName>
    <definedName name="_xlnm.Print_Area" localSheetId="0">'Кузнецкая 73'!$A$1:$G$60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20" i="1" l="1"/>
  <c r="G20" i="1"/>
  <c r="E20" i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<sst xmlns="http://schemas.openxmlformats.org/spreadsheetml/2006/main" count="62" uniqueCount="53">
  <si>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</si>
  <si>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</si>
  <si>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</si>
  <si>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</si>
  <si>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</si>
  <si>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</si>
  <si>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</si>
  <si>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</si>
  <si>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</si>
  <si>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</si>
  <si>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</si>
  <si>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</si>
  <si>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</si>
  <si>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</si>
  <si>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</si>
  <si>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</si>
  <si>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</si>
  <si>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</si>
  <si>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</si>
  <si>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</si>
  <si>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</si>
  <si>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</si>
  <si>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</si>
  <si>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</si>
  <si>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</si>
  <si>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</si>
  <si>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</si>
  <si>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</si>
  <si>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</si>
  <si>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</si>
  <si>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</si>
  <si>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</si>
  <si>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</si>
  <si>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</si>
  <si>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</si>
  <si>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</si>
  <si>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</si>
  <si>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</si>
  <si>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73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</si>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</sst>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38">
          <cell r="W338">
            <v>59710.550465741166</v>
          </cell>
          <cell r="X338">
            <v>12168.148163207361</v>
          </cell>
          <cell r="Y338">
            <v>223861.12699999998</v>
          </cell>
          <cell r="AA338">
            <v>4326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9733.5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Y338">
            <v>217133.92643487634</v>
          </cell>
          <cell r="BB338">
            <v>0</v>
          </cell>
          <cell r="BC338">
            <v>0</v>
          </cell>
          <cell r="CN338">
            <v>31890.81154038028</v>
          </cell>
          <cell r="CO338">
            <v>6536.2252667608382</v>
          </cell>
          <cell r="CP338">
            <v>4640.9946</v>
          </cell>
          <cell r="DB338">
            <v>0</v>
          </cell>
          <cell r="DG338">
            <v>27238.48922135821</v>
          </cell>
          <cell r="DU338">
            <v>89352.22563180892</v>
          </cell>
          <cell r="DV338">
            <v>19006.38816443969</v>
          </cell>
          <cell r="DW338">
            <v>17814.169300000001</v>
          </cell>
          <cell r="EK338">
            <v>0</v>
          </cell>
          <cell r="EQ338">
            <v>78239.563732456139</v>
          </cell>
          <cell r="FB338">
            <v>156692.79598260895</v>
          </cell>
          <cell r="FC338">
            <v>31997.722039518121</v>
          </cell>
          <cell r="FD338">
            <v>4030.4076000000005</v>
          </cell>
          <cell r="FL338">
            <v>0</v>
          </cell>
          <cell r="FS338">
            <v>99356.875202202762</v>
          </cell>
          <cell r="FX338">
            <v>121912.68017633654</v>
          </cell>
          <cell r="FY338">
            <v>24854.257281945327</v>
          </cell>
          <cell r="FZ338">
            <v>228.684</v>
          </cell>
          <cell r="GG338">
            <v>269.46360000000004</v>
          </cell>
          <cell r="GL338">
            <v>79718.48509816693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8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44140625" style="1" customWidth="1"/>
    <col min="7" max="7" width="16.109375" style="1" customWidth="1"/>
    <col min="8" max="8" width="9.3320312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5" t="s">
        <v>39</v>
      </c>
      <c r="G6" s="35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.6" x14ac:dyDescent="0.3">
      <c r="A9" s="55" t="s">
        <v>8</v>
      </c>
      <c r="B9" s="56"/>
      <c r="C9" s="56"/>
      <c r="D9" s="57"/>
      <c r="E9" s="16">
        <f>SUM(E10:E14)</f>
        <v>3967245.7</v>
      </c>
      <c r="F9" s="16">
        <f t="shared" ref="F9:G9" si="0">SUM(F10:F14)</f>
        <v>3847437.3</v>
      </c>
      <c r="G9" s="16">
        <f t="shared" si="0"/>
        <v>1556948.59</v>
      </c>
    </row>
    <row r="10" spans="1:7" ht="13.2" customHeight="1" x14ac:dyDescent="0.3">
      <c r="A10" s="43" t="s">
        <v>9</v>
      </c>
      <c r="B10" s="44"/>
      <c r="C10" s="44"/>
      <c r="D10" s="45"/>
      <c r="E10" s="17">
        <v>1658468.67</v>
      </c>
      <c r="F10" s="17">
        <v>1563523.55</v>
      </c>
      <c r="G10" s="18">
        <v>663231.31000000006</v>
      </c>
    </row>
    <row r="11" spans="1:7" ht="14.4" customHeight="1" x14ac:dyDescent="0.3">
      <c r="A11" s="43" t="s">
        <v>10</v>
      </c>
      <c r="B11" s="44"/>
      <c r="C11" s="44"/>
      <c r="D11" s="45"/>
      <c r="E11" s="17">
        <v>942507.03</v>
      </c>
      <c r="F11" s="17">
        <v>937324.47</v>
      </c>
      <c r="G11" s="18">
        <v>392860.15999999997</v>
      </c>
    </row>
    <row r="12" spans="1:7" ht="13.95" customHeight="1" x14ac:dyDescent="0.3">
      <c r="A12" s="43" t="s">
        <v>11</v>
      </c>
      <c r="B12" s="44"/>
      <c r="C12" s="44"/>
      <c r="D12" s="45"/>
      <c r="E12" s="17">
        <v>234567.08</v>
      </c>
      <c r="F12" s="17">
        <v>233845.96</v>
      </c>
      <c r="G12" s="18">
        <v>75128.509999999995</v>
      </c>
    </row>
    <row r="13" spans="1:7" ht="13.5" customHeight="1" x14ac:dyDescent="0.3">
      <c r="A13" s="43" t="s">
        <v>12</v>
      </c>
      <c r="B13" s="44"/>
      <c r="C13" s="44"/>
      <c r="D13" s="45"/>
      <c r="E13" s="17">
        <v>259213.6</v>
      </c>
      <c r="F13" s="17">
        <v>257700.29</v>
      </c>
      <c r="G13" s="18">
        <v>74961.34</v>
      </c>
    </row>
    <row r="14" spans="1:7" ht="14.4" customHeight="1" x14ac:dyDescent="0.3">
      <c r="A14" s="36" t="s">
        <v>13</v>
      </c>
      <c r="B14" s="36"/>
      <c r="C14" s="36"/>
      <c r="D14" s="36"/>
      <c r="E14" s="17">
        <v>872489.32</v>
      </c>
      <c r="F14" s="17">
        <v>855043.03</v>
      </c>
      <c r="G14" s="18">
        <v>350767.27</v>
      </c>
    </row>
    <row r="15" spans="1:7" ht="15.6" x14ac:dyDescent="0.3">
      <c r="A15" s="46" t="s">
        <v>41</v>
      </c>
      <c r="B15" s="47"/>
      <c r="C15" s="47"/>
      <c r="D15" s="48"/>
      <c r="E15" s="16">
        <f>SUM(E16:E19)</f>
        <v>2543535.71</v>
      </c>
      <c r="F15" s="16">
        <f t="shared" ref="F15:G15" si="1">SUM(F16:F19)</f>
        <v>2445159.9300000002</v>
      </c>
      <c r="G15" s="16">
        <f t="shared" si="1"/>
        <v>669539.15</v>
      </c>
    </row>
    <row r="16" spans="1:7" ht="33.6" customHeight="1" x14ac:dyDescent="0.3">
      <c r="A16" s="49" t="s">
        <v>43</v>
      </c>
      <c r="B16" s="50"/>
      <c r="C16" s="50"/>
      <c r="D16" s="51"/>
      <c r="E16" s="17">
        <v>2316806.87</v>
      </c>
      <c r="F16" s="17">
        <v>2230463.08</v>
      </c>
      <c r="G16" s="18">
        <v>630583.65</v>
      </c>
    </row>
    <row r="17" spans="1:9" ht="15.6" x14ac:dyDescent="0.3">
      <c r="A17" s="36" t="s">
        <v>44</v>
      </c>
      <c r="B17" s="36"/>
      <c r="C17" s="36"/>
      <c r="D17" s="36"/>
      <c r="E17" s="17">
        <v>6046.8</v>
      </c>
      <c r="F17" s="17">
        <v>5752.67</v>
      </c>
      <c r="G17" s="18">
        <v>1039.5</v>
      </c>
    </row>
    <row r="18" spans="1:9" ht="15.6" x14ac:dyDescent="0.3">
      <c r="A18" s="36" t="s">
        <v>45</v>
      </c>
      <c r="B18" s="36"/>
      <c r="C18" s="36"/>
      <c r="D18" s="36"/>
      <c r="E18" s="17"/>
      <c r="F18" s="17"/>
      <c r="G18" s="18"/>
    </row>
    <row r="19" spans="1:9" ht="15.6" x14ac:dyDescent="0.3">
      <c r="A19" s="36" t="s">
        <v>46</v>
      </c>
      <c r="B19" s="36"/>
      <c r="C19" s="36"/>
      <c r="D19" s="36"/>
      <c r="E19" s="17">
        <v>220682.04</v>
      </c>
      <c r="F19" s="17">
        <v>208944.18</v>
      </c>
      <c r="G19" s="18">
        <v>37916</v>
      </c>
    </row>
    <row r="20" spans="1:9" ht="15.6" x14ac:dyDescent="0.3">
      <c r="A20" s="58" t="s">
        <v>14</v>
      </c>
      <c r="B20" s="58"/>
      <c r="C20" s="58"/>
      <c r="D20" s="58"/>
      <c r="E20" s="34">
        <f>E21</f>
        <v>2162.16</v>
      </c>
      <c r="F20" s="34">
        <f t="shared" ref="F20:G20" si="2">F21</f>
        <v>2091.6999999999998</v>
      </c>
      <c r="G20" s="34">
        <f t="shared" si="2"/>
        <v>2229.41</v>
      </c>
    </row>
    <row r="21" spans="1:9" ht="15.6" x14ac:dyDescent="0.3">
      <c r="A21" s="36" t="s">
        <v>15</v>
      </c>
      <c r="B21" s="36"/>
      <c r="C21" s="36"/>
      <c r="D21" s="36"/>
      <c r="E21" s="17">
        <v>2162.16</v>
      </c>
      <c r="F21" s="17">
        <v>2091.6999999999998</v>
      </c>
      <c r="G21" s="18">
        <v>2229.41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  <c r="G23"/>
    </row>
    <row r="24" spans="1:9" ht="15.6" x14ac:dyDescent="0.3">
      <c r="A24" s="59" t="s">
        <v>52</v>
      </c>
      <c r="B24" s="59"/>
      <c r="C24" s="59"/>
      <c r="D24" s="59"/>
      <c r="E24" s="59"/>
      <c r="F24" s="17">
        <v>1172055.0823929233</v>
      </c>
      <c r="G24" s="19"/>
      <c r="I24" s="28"/>
    </row>
    <row r="25" spans="1:9" ht="15.75" customHeight="1" x14ac:dyDescent="0.25">
      <c r="A25" s="60" t="s">
        <v>30</v>
      </c>
      <c r="B25" s="61"/>
      <c r="C25" s="61"/>
      <c r="D25" s="61"/>
      <c r="E25" s="62"/>
      <c r="F25" s="69">
        <f>SUM(F27:F31)</f>
        <v>517199.75206382485</v>
      </c>
      <c r="I25" s="28"/>
    </row>
    <row r="26" spans="1:9" ht="28.5" customHeight="1" x14ac:dyDescent="0.25">
      <c r="A26" s="63"/>
      <c r="B26" s="64"/>
      <c r="C26" s="64"/>
      <c r="D26" s="64"/>
      <c r="E26" s="65"/>
      <c r="F26" s="70"/>
      <c r="I26" s="28"/>
    </row>
    <row r="27" spans="1:9" ht="15.6" hidden="1" x14ac:dyDescent="0.3">
      <c r="A27" s="66" t="s">
        <v>16</v>
      </c>
      <c r="B27" s="67"/>
      <c r="C27" s="67"/>
      <c r="D27" s="67"/>
      <c r="E27" s="68"/>
      <c r="F27" s="25">
        <f>'[1]УК ВР декабрь нар'!W338</f>
        <v>59710.550465741166</v>
      </c>
      <c r="I27" s="28"/>
    </row>
    <row r="28" spans="1:9" ht="15.6" hidden="1" x14ac:dyDescent="0.3">
      <c r="A28" s="66" t="s">
        <v>31</v>
      </c>
      <c r="B28" s="67"/>
      <c r="C28" s="67"/>
      <c r="D28" s="67"/>
      <c r="E28" s="68"/>
      <c r="F28" s="25">
        <f>'[1]УК ВР декабрь нар'!X338</f>
        <v>12168.148163207361</v>
      </c>
      <c r="I28" s="28"/>
    </row>
    <row r="29" spans="1:9" ht="15.6" hidden="1" x14ac:dyDescent="0.3">
      <c r="A29" s="66" t="s">
        <v>18</v>
      </c>
      <c r="B29" s="67"/>
      <c r="C29" s="67"/>
      <c r="D29" s="67"/>
      <c r="E29" s="68"/>
      <c r="F29" s="25">
        <f>'[1]УК ВР декабрь нар'!Y338</f>
        <v>223861.12699999998</v>
      </c>
      <c r="I29" s="28"/>
    </row>
    <row r="30" spans="1:9" ht="15.6" hidden="1" x14ac:dyDescent="0.3">
      <c r="A30" s="66" t="s">
        <v>19</v>
      </c>
      <c r="B30" s="67"/>
      <c r="C30" s="67"/>
      <c r="D30" s="67"/>
      <c r="E30" s="68"/>
      <c r="F30" s="25">
        <f>'[1]УК ВР декабрь нар'!AA338+'[1]УК ВР декабрь нар'!AB338+'[1]УК ВР декабрь нар'!AC338+'[1]УК ВР декабрь нар'!AD338+'[1]УК ВР декабрь нар'!AE338+'[1]УК ВР декабрь нар'!AF338+'[1]УК ВР декабрь нар'!AG338+'[1]УК ВР декабрь нар'!AH338+'[1]УК ВР декабрь нар'!AJ338+'[1]УК ВР декабрь нар'!AL338+'[1]УК ВР декабрь нар'!AN338+'[1]УК ВР декабрь нар'!AO338+'[1]УК ВР декабрь нар'!AP338+'[1]УК ВР декабрь нар'!AQ338+'[1]УК ВР декабрь нар'!AR338+'[1]УК ВР декабрь нар'!AT338</f>
        <v>4326</v>
      </c>
      <c r="I30" s="28"/>
    </row>
    <row r="31" spans="1:9" ht="36.75" hidden="1" customHeight="1" x14ac:dyDescent="0.3">
      <c r="A31" s="72" t="s">
        <v>32</v>
      </c>
      <c r="B31" s="73"/>
      <c r="C31" s="73"/>
      <c r="D31" s="73"/>
      <c r="E31" s="74"/>
      <c r="F31" s="25">
        <f>'[1]УК ВР декабрь нар'!AY338</f>
        <v>217133.92643487634</v>
      </c>
      <c r="I31" s="28"/>
    </row>
    <row r="32" spans="1:9" ht="15.75" customHeight="1" x14ac:dyDescent="0.25">
      <c r="A32" s="60" t="s">
        <v>33</v>
      </c>
      <c r="B32" s="61"/>
      <c r="C32" s="61"/>
      <c r="D32" s="61"/>
      <c r="E32" s="62"/>
      <c r="F32" s="69">
        <f>SUM(F34:F38)+333598.92</f>
        <v>618051.28745720396</v>
      </c>
      <c r="I32" s="28"/>
    </row>
    <row r="33" spans="1:9" ht="33" customHeight="1" x14ac:dyDescent="0.25">
      <c r="A33" s="63"/>
      <c r="B33" s="64"/>
      <c r="C33" s="64"/>
      <c r="D33" s="64"/>
      <c r="E33" s="65"/>
      <c r="F33" s="70"/>
      <c r="I33" s="28"/>
    </row>
    <row r="34" spans="1:9" ht="15.6" hidden="1" x14ac:dyDescent="0.3">
      <c r="A34" s="71" t="s">
        <v>16</v>
      </c>
      <c r="B34" s="71"/>
      <c r="C34" s="71"/>
      <c r="D34" s="71"/>
      <c r="E34" s="71"/>
      <c r="F34" s="25">
        <f>'[1]УК ВР декабрь нар'!CN338+'[1]УК ВР декабрь нар'!DU338</f>
        <v>121243.0371721892</v>
      </c>
      <c r="I34" s="28"/>
    </row>
    <row r="35" spans="1:9" ht="15.6" hidden="1" x14ac:dyDescent="0.3">
      <c r="A35" s="71" t="s">
        <v>31</v>
      </c>
      <c r="B35" s="71"/>
      <c r="C35" s="71"/>
      <c r="D35" s="71"/>
      <c r="E35" s="71"/>
      <c r="F35" s="25">
        <f>'[1]УК ВР декабрь нар'!CO338+'[1]УК ВР декабрь нар'!DV338</f>
        <v>25542.613431200527</v>
      </c>
      <c r="I35" s="28"/>
    </row>
    <row r="36" spans="1:9" ht="15.6" hidden="1" x14ac:dyDescent="0.3">
      <c r="A36" s="71" t="s">
        <v>18</v>
      </c>
      <c r="B36" s="71"/>
      <c r="C36" s="71"/>
      <c r="D36" s="71"/>
      <c r="E36" s="71"/>
      <c r="F36" s="25">
        <f>'[1]УК ВР декабрь нар'!CP338+'[1]УК ВР декабрь нар'!DW338</f>
        <v>22455.1639</v>
      </c>
      <c r="I36" s="28"/>
    </row>
    <row r="37" spans="1:9" ht="15.6" hidden="1" x14ac:dyDescent="0.3">
      <c r="A37" s="71" t="s">
        <v>19</v>
      </c>
      <c r="B37" s="71"/>
      <c r="C37" s="71"/>
      <c r="D37" s="71"/>
      <c r="E37" s="71"/>
      <c r="F37" s="25">
        <f>'[1]УК ВР декабрь нар'!AI338+'[1]УК ВР декабрь нар'!AJ338+'[1]УК ВР декабрь нар'!AS338+'[1]УК ВР декабрь нар'!BC338+'[1]УК ВР декабрь нар'!DB338+'[1]УК ВР декабрь нар'!EK338+'[1]УК ВР декабрь нар'!AM338</f>
        <v>9733.5</v>
      </c>
      <c r="I37" s="28"/>
    </row>
    <row r="38" spans="1:9" ht="39.75" hidden="1" customHeight="1" x14ac:dyDescent="0.3">
      <c r="A38" s="72" t="s">
        <v>34</v>
      </c>
      <c r="B38" s="75"/>
      <c r="C38" s="75"/>
      <c r="D38" s="75"/>
      <c r="E38" s="76"/>
      <c r="F38" s="25">
        <f>'[1]УК ВР декабрь нар'!DG338+'[1]УК ВР декабрь нар'!EQ338</f>
        <v>105478.05295381435</v>
      </c>
      <c r="I38" s="28"/>
    </row>
    <row r="39" spans="1:9" ht="32.4" customHeight="1" x14ac:dyDescent="0.3">
      <c r="A39" s="77" t="s">
        <v>35</v>
      </c>
      <c r="B39" s="78"/>
      <c r="C39" s="78"/>
      <c r="D39" s="78"/>
      <c r="E39" s="79"/>
      <c r="F39" s="26">
        <f>SUM(F40:F48)+196417.65</f>
        <v>715479.02098077862</v>
      </c>
      <c r="I39" s="28"/>
    </row>
    <row r="40" spans="1:9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нар'!FB338+'[1]УК ВР декабрь нар'!FX338</f>
        <v>278605.47615894547</v>
      </c>
      <c r="I40" s="28"/>
    </row>
    <row r="41" spans="1:9" ht="15.6" hidden="1" x14ac:dyDescent="0.3">
      <c r="A41" s="66" t="s">
        <v>31</v>
      </c>
      <c r="B41" s="67"/>
      <c r="C41" s="67"/>
      <c r="D41" s="67"/>
      <c r="E41" s="67"/>
      <c r="F41" s="25">
        <f>'[1]УК ВР декабрь нар'!FC338+'[1]УК ВР декабрь нар'!FY338</f>
        <v>56851.979321463448</v>
      </c>
      <c r="I41" s="28"/>
    </row>
    <row r="42" spans="1:9" ht="15.6" hidden="1" customHeight="1" x14ac:dyDescent="0.3">
      <c r="A42" s="71" t="s">
        <v>21</v>
      </c>
      <c r="B42" s="71"/>
      <c r="C42" s="71"/>
      <c r="D42" s="71"/>
      <c r="E42" s="66"/>
      <c r="F42" s="25"/>
      <c r="I42" s="28"/>
    </row>
    <row r="43" spans="1:9" ht="15.6" hidden="1" customHeight="1" x14ac:dyDescent="0.3">
      <c r="A43" s="66" t="s">
        <v>17</v>
      </c>
      <c r="B43" s="67"/>
      <c r="C43" s="67"/>
      <c r="D43" s="67"/>
      <c r="E43" s="67"/>
      <c r="F43" s="25"/>
      <c r="I43" s="28"/>
    </row>
    <row r="44" spans="1:9" ht="15.6" hidden="1" customHeight="1" x14ac:dyDescent="0.3">
      <c r="A44" s="71" t="s">
        <v>22</v>
      </c>
      <c r="B44" s="71"/>
      <c r="C44" s="71"/>
      <c r="D44" s="71"/>
      <c r="E44" s="66"/>
      <c r="F44" s="25"/>
      <c r="I44" s="28"/>
    </row>
    <row r="45" spans="1:9" ht="15.6" hidden="1" customHeight="1" x14ac:dyDescent="0.3">
      <c r="A45" s="66" t="s">
        <v>17</v>
      </c>
      <c r="B45" s="67"/>
      <c r="C45" s="67"/>
      <c r="D45" s="67"/>
      <c r="E45" s="67"/>
      <c r="F45" s="25"/>
      <c r="I45" s="28"/>
    </row>
    <row r="46" spans="1:9" ht="15.6" hidden="1" x14ac:dyDescent="0.3">
      <c r="A46" s="71" t="s">
        <v>18</v>
      </c>
      <c r="B46" s="71"/>
      <c r="C46" s="71"/>
      <c r="D46" s="71"/>
      <c r="E46" s="66"/>
      <c r="F46" s="25">
        <f>'[1]УК ВР декабрь нар'!FD338+'[1]УК ВР декабрь нар'!FZ338</f>
        <v>4259.0916000000007</v>
      </c>
      <c r="I46" s="28"/>
    </row>
    <row r="47" spans="1:9" ht="15.6" hidden="1" x14ac:dyDescent="0.3">
      <c r="A47" s="66" t="s">
        <v>19</v>
      </c>
      <c r="B47" s="67"/>
      <c r="C47" s="67"/>
      <c r="D47" s="67"/>
      <c r="E47" s="67"/>
      <c r="F47" s="25">
        <f>'[1]УК ВР декабрь нар'!GG338+'[1]УК ВР декабрь нар'!FL338+'[1]УК ВР декабрь нар'!BB338+'[1]УК ВР декабрь нар'!AK338</f>
        <v>269.46360000000004</v>
      </c>
      <c r="I47" s="28"/>
    </row>
    <row r="48" spans="1:9" ht="43.5" hidden="1" customHeight="1" x14ac:dyDescent="0.3">
      <c r="A48" s="72" t="s">
        <v>36</v>
      </c>
      <c r="B48" s="75"/>
      <c r="C48" s="75"/>
      <c r="D48" s="75"/>
      <c r="E48" s="76"/>
      <c r="F48" s="25">
        <f>'[1]УК ВР декабрь нар'!FS338+'[1]УК ВР декабрь нар'!GL338</f>
        <v>179075.36030036968</v>
      </c>
      <c r="I48" s="28"/>
    </row>
    <row r="49" spans="1:12" ht="15.6" hidden="1" customHeight="1" x14ac:dyDescent="0.3">
      <c r="A49" s="77" t="s">
        <v>37</v>
      </c>
      <c r="B49" s="67"/>
      <c r="C49" s="67"/>
      <c r="D49" s="67"/>
      <c r="E49" s="68"/>
      <c r="F49" s="32"/>
      <c r="I49" s="28"/>
    </row>
    <row r="50" spans="1:12" ht="15.6" x14ac:dyDescent="0.3">
      <c r="A50" s="84" t="s">
        <v>47</v>
      </c>
      <c r="B50" s="85"/>
      <c r="C50" s="85"/>
      <c r="D50" s="85"/>
      <c r="E50" s="86"/>
      <c r="F50" s="26">
        <f>F25+F32+F39+F49</f>
        <v>1850730.0605018074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321783.77</v>
      </c>
      <c r="I51" s="28"/>
      <c r="K51" s="28"/>
      <c r="L51" s="28"/>
    </row>
    <row r="52" spans="1:12" ht="15.6" x14ac:dyDescent="0.3">
      <c r="A52" s="66" t="s">
        <v>23</v>
      </c>
      <c r="B52" s="67"/>
      <c r="C52" s="67"/>
      <c r="D52" s="67"/>
      <c r="E52" s="67"/>
      <c r="F52" s="25">
        <v>164632.35</v>
      </c>
      <c r="I52" s="28"/>
    </row>
    <row r="53" spans="1:12" ht="15.6" x14ac:dyDescent="0.3">
      <c r="A53" s="66" t="s">
        <v>24</v>
      </c>
      <c r="B53" s="67"/>
      <c r="C53" s="67"/>
      <c r="D53" s="67"/>
      <c r="E53" s="67"/>
      <c r="F53" s="25">
        <v>157151.42000000001</v>
      </c>
      <c r="I53" s="28"/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  <c r="I54" s="28"/>
    </row>
    <row r="55" spans="1:12" ht="15.6" x14ac:dyDescent="0.3">
      <c r="A55" s="87" t="s">
        <v>49</v>
      </c>
      <c r="B55" s="87"/>
      <c r="C55" s="87"/>
      <c r="D55" s="87"/>
      <c r="E55" s="87"/>
      <c r="F55" s="26">
        <f>F50+F51</f>
        <v>2172513.8305018074</v>
      </c>
      <c r="H55" s="28"/>
      <c r="I55" s="28"/>
    </row>
    <row r="56" spans="1:12" ht="15.6" x14ac:dyDescent="0.3">
      <c r="A56" s="59" t="s">
        <v>26</v>
      </c>
      <c r="B56" s="59"/>
      <c r="C56" s="59"/>
      <c r="D56" s="59"/>
      <c r="E56" s="59"/>
      <c r="F56" s="27">
        <f>E16</f>
        <v>2316806.87</v>
      </c>
      <c r="I56" s="28"/>
    </row>
    <row r="57" spans="1:12" ht="15.6" x14ac:dyDescent="0.3">
      <c r="A57" s="59" t="s">
        <v>27</v>
      </c>
      <c r="B57" s="59"/>
      <c r="C57" s="59"/>
      <c r="D57" s="59"/>
      <c r="E57" s="59"/>
      <c r="F57" s="26">
        <f>F16</f>
        <v>2230463.08</v>
      </c>
      <c r="H57" s="28"/>
      <c r="I57" s="28"/>
    </row>
    <row r="58" spans="1:12" ht="15.6" x14ac:dyDescent="0.3">
      <c r="A58" s="83" t="s">
        <v>28</v>
      </c>
      <c r="B58" s="83"/>
      <c r="C58" s="83"/>
      <c r="D58" s="83"/>
      <c r="E58" s="83"/>
      <c r="F58" s="26">
        <f>F24+F56-F55</f>
        <v>1316348.1218911163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73</vt:lpstr>
      <vt:lpstr>'Кузнецкая 73'!Область_печати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2018-04-11T06:06:24Z</cp:lastPrinted>
  <dcterms:created xsi:type="dcterms:W3CDTF">2013-05-24T09:13:10Z</dcterms:created>
  <dcterms:modified xsi:type="dcterms:W3CDTF">2019-03-20T05:43:31Z</dcterms:modified>
</cp:coreProperties>
</file>